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30" i="1" l="1"/>
  <c r="F27" i="1" l="1"/>
  <c r="E32" i="1" l="1"/>
  <c r="D30" i="1"/>
  <c r="C30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G27" i="1"/>
  <c r="H27" i="1"/>
  <c r="I27" i="1"/>
  <c r="G28" i="1"/>
  <c r="H28" i="1"/>
  <c r="I28" i="1"/>
  <c r="F29" i="1"/>
  <c r="G29" i="1"/>
  <c r="H29" i="1"/>
  <c r="I29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F12" i="1"/>
  <c r="F13" i="1"/>
  <c r="F14" i="1"/>
  <c r="F15" i="1"/>
  <c r="F16" i="1"/>
  <c r="F17" i="1"/>
  <c r="F18" i="1"/>
  <c r="F11" i="1"/>
  <c r="G31" i="1"/>
  <c r="G11" i="1"/>
  <c r="I31" i="1"/>
  <c r="I11" i="1"/>
  <c r="H31" i="1"/>
  <c r="H11" i="1"/>
  <c r="F31" i="1"/>
  <c r="F30" i="1" l="1"/>
  <c r="I30" i="1"/>
  <c r="G30" i="1"/>
  <c r="D32" i="1"/>
  <c r="G32" i="1" s="1"/>
  <c r="H30" i="1"/>
  <c r="C32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<sst xmlns="http://schemas.openxmlformats.org/spreadsheetml/2006/main" count="34" uniqueCount="34">
  <si>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</si>
  <si>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</si>
  <si>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</si>
  <si>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</si>
  <si>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</si>
  <si>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</si>
  <si>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2</t>
  </si>
  <si>
    <t>Итого по поселениям района</t>
  </si>
  <si>
    <t>тыс. рублей</t>
  </si>
  <si>
    <t>Отклонение (+),(-) (2013/2012)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</si>
  <si>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</si>
  <si>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</si>
  <si>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</si>
  <si>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</si>
  <si>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</si>
  <si>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</si>
  <si>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</si>
  <si>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</si>
  <si>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</si>
  <si>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</si>
  <si>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</si>
  <si>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</si>
  <si>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</si>
  <si>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</si>
  <si>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</si>
  <si>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</si>
  <si>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</si>
  <si>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</si>
  <si>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</si>
  <si>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</si>
  <si>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01.11.2013 года</t>
  </si>
  <si>
    <t>Факт на 01.11.2012г</t>
  </si>
  <si>
    <t>План на           2013 год        (по состоянию на 01.11.2013)</t>
  </si>
  <si>
    <t>Факт на 01.11.2013г.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</si>
</sst>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2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6" t="s">
        <v>30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8</v>
      </c>
      <c r="I8" s="35"/>
    </row>
    <row r="9" spans="1:10" ht="90" customHeight="1" thickBot="1" x14ac:dyDescent="0.3">
      <c r="A9" s="23" t="s">
        <v>10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9</v>
      </c>
      <c r="J9" s="1"/>
    </row>
    <row r="10" spans="1:10" ht="15" customHeight="1" thickBot="1" x14ac:dyDescent="0.3">
      <c r="A10" s="22"/>
      <c r="B10" s="6">
        <v>1</v>
      </c>
      <c r="C10" s="7" t="s">
        <v>6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12</v>
      </c>
      <c r="C11" s="12">
        <v>13200.5</v>
      </c>
      <c r="D11" s="11">
        <v>22527.9</v>
      </c>
      <c r="E11" s="12">
        <v>18000.599999999999</v>
      </c>
      <c r="F11" s="26">
        <f t="shared" ref="F11:F32" si="0">ROUND(E11/D11*100,1)</f>
        <v>79.900000000000006</v>
      </c>
      <c r="G11" s="26">
        <f>E11-D11</f>
        <v>-4527.3000000000029</v>
      </c>
      <c r="H11" s="26">
        <f>ROUND(E11/C11*100,1)</f>
        <v>136.4</v>
      </c>
      <c r="I11" s="27">
        <f>E11-C11</f>
        <v>4800.0999999999985</v>
      </c>
    </row>
    <row r="12" spans="1:10" ht="17.399999999999999" thickBot="1" x14ac:dyDescent="0.35">
      <c r="A12" s="22">
        <v>2</v>
      </c>
      <c r="B12" s="13" t="s">
        <v>11</v>
      </c>
      <c r="C12" s="14">
        <v>293</v>
      </c>
      <c r="D12" s="14">
        <v>443.7</v>
      </c>
      <c r="E12" s="14">
        <v>347.4</v>
      </c>
      <c r="F12" s="26">
        <f t="shared" si="0"/>
        <v>78.3</v>
      </c>
      <c r="G12" s="26">
        <f t="shared" ref="G12:G18" si="1">E12-D12</f>
        <v>-96.300000000000011</v>
      </c>
      <c r="H12" s="26">
        <f t="shared" ref="H12:H18" si="2">ROUND(E12/C12*100,1)</f>
        <v>118.6</v>
      </c>
      <c r="I12" s="27">
        <f t="shared" ref="I12:I18" si="3">E12-C12</f>
        <v>54.399999999999977</v>
      </c>
    </row>
    <row r="13" spans="1:10" ht="17.399999999999999" thickBot="1" x14ac:dyDescent="0.35">
      <c r="A13" s="22">
        <v>3</v>
      </c>
      <c r="B13" s="13" t="s">
        <v>13</v>
      </c>
      <c r="C13" s="14">
        <v>947.2</v>
      </c>
      <c r="D13" s="14">
        <v>3440.8</v>
      </c>
      <c r="E13" s="14">
        <v>3245.4</v>
      </c>
      <c r="F13" s="26">
        <f t="shared" si="0"/>
        <v>94.3</v>
      </c>
      <c r="G13" s="26">
        <f t="shared" si="1"/>
        <v>-195.40000000000009</v>
      </c>
      <c r="H13" s="26">
        <f t="shared" si="2"/>
        <v>342.6</v>
      </c>
      <c r="I13" s="27">
        <f t="shared" si="3"/>
        <v>2298.1999999999998</v>
      </c>
    </row>
    <row r="14" spans="1:10" ht="17.399999999999999" thickBot="1" x14ac:dyDescent="0.35">
      <c r="A14" s="22">
        <v>4</v>
      </c>
      <c r="B14" s="15" t="s">
        <v>14</v>
      </c>
      <c r="C14" s="14">
        <v>292.2</v>
      </c>
      <c r="D14" s="14">
        <v>373.6</v>
      </c>
      <c r="E14" s="14">
        <v>231</v>
      </c>
      <c r="F14" s="26">
        <f t="shared" si="0"/>
        <v>61.8</v>
      </c>
      <c r="G14" s="26">
        <f t="shared" si="1"/>
        <v>-142.60000000000002</v>
      </c>
      <c r="H14" s="26">
        <f t="shared" si="2"/>
        <v>79.099999999999994</v>
      </c>
      <c r="I14" s="27">
        <f t="shared" si="3"/>
        <v>-61.199999999999989</v>
      </c>
    </row>
    <row r="15" spans="1:10" ht="17.399999999999999" thickBot="1" x14ac:dyDescent="0.35">
      <c r="A15" s="22">
        <v>5</v>
      </c>
      <c r="B15" s="13" t="s">
        <v>15</v>
      </c>
      <c r="C15" s="14">
        <v>400.3</v>
      </c>
      <c r="D15" s="14">
        <v>674.5</v>
      </c>
      <c r="E15" s="14">
        <v>461.4</v>
      </c>
      <c r="F15" s="26">
        <f t="shared" si="0"/>
        <v>68.400000000000006</v>
      </c>
      <c r="G15" s="26">
        <f t="shared" si="1"/>
        <v>-213.10000000000002</v>
      </c>
      <c r="H15" s="26">
        <f t="shared" si="2"/>
        <v>115.3</v>
      </c>
      <c r="I15" s="27">
        <f t="shared" si="3"/>
        <v>61.099999999999966</v>
      </c>
    </row>
    <row r="16" spans="1:10" ht="17.399999999999999" thickBot="1" x14ac:dyDescent="0.35">
      <c r="A16" s="22">
        <v>6</v>
      </c>
      <c r="B16" s="15" t="s">
        <v>16</v>
      </c>
      <c r="C16" s="14">
        <v>336.8</v>
      </c>
      <c r="D16" s="14">
        <v>491</v>
      </c>
      <c r="E16" s="14">
        <v>438.1</v>
      </c>
      <c r="F16" s="26">
        <f t="shared" si="0"/>
        <v>89.2</v>
      </c>
      <c r="G16" s="26">
        <f t="shared" si="1"/>
        <v>-52.899999999999977</v>
      </c>
      <c r="H16" s="26">
        <f t="shared" si="2"/>
        <v>130.1</v>
      </c>
      <c r="I16" s="27">
        <f t="shared" si="3"/>
        <v>101.30000000000001</v>
      </c>
      <c r="J16" s="1"/>
    </row>
    <row r="17" spans="1:9" ht="17.399999999999999" thickBot="1" x14ac:dyDescent="0.35">
      <c r="A17" s="22">
        <v>7</v>
      </c>
      <c r="B17" s="15" t="s">
        <v>17</v>
      </c>
      <c r="C17" s="14">
        <v>803.8</v>
      </c>
      <c r="D17" s="14">
        <v>963</v>
      </c>
      <c r="E17" s="14">
        <v>822.8</v>
      </c>
      <c r="F17" s="26">
        <f t="shared" si="0"/>
        <v>85.4</v>
      </c>
      <c r="G17" s="26">
        <f t="shared" si="1"/>
        <v>-140.20000000000005</v>
      </c>
      <c r="H17" s="26">
        <f t="shared" si="2"/>
        <v>102.4</v>
      </c>
      <c r="I17" s="27">
        <f t="shared" si="3"/>
        <v>19</v>
      </c>
    </row>
    <row r="18" spans="1:9" ht="17.399999999999999" thickBot="1" x14ac:dyDescent="0.35">
      <c r="A18" s="22">
        <v>8</v>
      </c>
      <c r="B18" s="16" t="s">
        <v>18</v>
      </c>
      <c r="C18" s="17">
        <v>286.2</v>
      </c>
      <c r="D18" s="17">
        <v>333</v>
      </c>
      <c r="E18" s="17">
        <v>262.5</v>
      </c>
      <c r="F18" s="26">
        <f t="shared" si="0"/>
        <v>78.8</v>
      </c>
      <c r="G18" s="26">
        <f t="shared" si="1"/>
        <v>-70.5</v>
      </c>
      <c r="H18" s="26">
        <f t="shared" si="2"/>
        <v>91.7</v>
      </c>
      <c r="I18" s="27">
        <f t="shared" si="3"/>
        <v>-23.699999999999989</v>
      </c>
    </row>
    <row r="19" spans="1:9" ht="17.399999999999999" thickBot="1" x14ac:dyDescent="0.35">
      <c r="A19" s="22">
        <v>9</v>
      </c>
      <c r="B19" s="24" t="s">
        <v>19</v>
      </c>
      <c r="C19" s="25">
        <v>490</v>
      </c>
      <c r="D19" s="25">
        <v>852.3</v>
      </c>
      <c r="E19" s="25">
        <v>691.7</v>
      </c>
      <c r="F19" s="26">
        <f t="shared" ref="F19:F29" si="4">ROUND(E19/D19*100,1)</f>
        <v>81.2</v>
      </c>
      <c r="G19" s="26">
        <f t="shared" ref="G19:G29" si="5">E19-D19</f>
        <v>-160.59999999999991</v>
      </c>
      <c r="H19" s="26">
        <f t="shared" ref="H19:H29" si="6">ROUND(E19/C19*100,1)</f>
        <v>141.19999999999999</v>
      </c>
      <c r="I19" s="27">
        <f t="shared" ref="I19:I29" si="7">E19-C19</f>
        <v>201.70000000000005</v>
      </c>
    </row>
    <row r="20" spans="1:9" ht="17.399999999999999" thickBot="1" x14ac:dyDescent="0.35">
      <c r="A20" s="22">
        <v>10</v>
      </c>
      <c r="B20" s="24" t="s">
        <v>20</v>
      </c>
      <c r="C20" s="25">
        <v>1295.5</v>
      </c>
      <c r="D20" s="25">
        <v>1758</v>
      </c>
      <c r="E20" s="25">
        <v>1388</v>
      </c>
      <c r="F20" s="26">
        <f t="shared" si="4"/>
        <v>79</v>
      </c>
      <c r="G20" s="26">
        <f t="shared" si="5"/>
        <v>-370</v>
      </c>
      <c r="H20" s="26">
        <f t="shared" si="6"/>
        <v>107.1</v>
      </c>
      <c r="I20" s="27">
        <f t="shared" si="7"/>
        <v>92.5</v>
      </c>
    </row>
    <row r="21" spans="1:9" ht="17.399999999999999" thickBot="1" x14ac:dyDescent="0.35">
      <c r="A21" s="22">
        <v>11</v>
      </c>
      <c r="B21" s="24" t="s">
        <v>21</v>
      </c>
      <c r="C21" s="25">
        <v>427.1</v>
      </c>
      <c r="D21" s="25">
        <v>668.5</v>
      </c>
      <c r="E21" s="25">
        <v>553.70000000000005</v>
      </c>
      <c r="F21" s="26">
        <f t="shared" si="4"/>
        <v>82.8</v>
      </c>
      <c r="G21" s="26">
        <f t="shared" si="5"/>
        <v>-114.79999999999995</v>
      </c>
      <c r="H21" s="26">
        <f t="shared" si="6"/>
        <v>129.6</v>
      </c>
      <c r="I21" s="27">
        <f t="shared" si="7"/>
        <v>126.60000000000002</v>
      </c>
    </row>
    <row r="22" spans="1:9" ht="17.399999999999999" thickBot="1" x14ac:dyDescent="0.35">
      <c r="A22" s="22">
        <v>12</v>
      </c>
      <c r="B22" s="24" t="s">
        <v>22</v>
      </c>
      <c r="C22" s="25">
        <v>434.2</v>
      </c>
      <c r="D22" s="25">
        <v>626.5</v>
      </c>
      <c r="E22" s="25">
        <v>615.5</v>
      </c>
      <c r="F22" s="26">
        <f t="shared" si="4"/>
        <v>98.2</v>
      </c>
      <c r="G22" s="26">
        <f t="shared" si="5"/>
        <v>-11</v>
      </c>
      <c r="H22" s="26">
        <f t="shared" si="6"/>
        <v>141.80000000000001</v>
      </c>
      <c r="I22" s="27">
        <f t="shared" si="7"/>
        <v>181.3</v>
      </c>
    </row>
    <row r="23" spans="1:9" ht="17.399999999999999" thickBot="1" x14ac:dyDescent="0.35">
      <c r="A23" s="22">
        <v>13</v>
      </c>
      <c r="B23" s="24" t="s">
        <v>23</v>
      </c>
      <c r="C23" s="25">
        <v>514.79999999999995</v>
      </c>
      <c r="D23" s="25">
        <v>793.5</v>
      </c>
      <c r="E23" s="25">
        <v>698</v>
      </c>
      <c r="F23" s="26">
        <f t="shared" si="4"/>
        <v>88</v>
      </c>
      <c r="G23" s="26">
        <f t="shared" si="5"/>
        <v>-95.5</v>
      </c>
      <c r="H23" s="26">
        <f t="shared" si="6"/>
        <v>135.6</v>
      </c>
      <c r="I23" s="27">
        <f t="shared" si="7"/>
        <v>183.20000000000005</v>
      </c>
    </row>
    <row r="24" spans="1:9" ht="17.399999999999999" thickBot="1" x14ac:dyDescent="0.35">
      <c r="A24" s="22">
        <v>14</v>
      </c>
      <c r="B24" s="24" t="s">
        <v>24</v>
      </c>
      <c r="C24" s="25">
        <v>332</v>
      </c>
      <c r="D24" s="25">
        <v>385.8</v>
      </c>
      <c r="E24" s="25">
        <v>292.8</v>
      </c>
      <c r="F24" s="26">
        <f t="shared" si="4"/>
        <v>75.900000000000006</v>
      </c>
      <c r="G24" s="26">
        <f t="shared" si="5"/>
        <v>-93</v>
      </c>
      <c r="H24" s="26">
        <f t="shared" si="6"/>
        <v>88.2</v>
      </c>
      <c r="I24" s="27">
        <f t="shared" si="7"/>
        <v>-39.199999999999989</v>
      </c>
    </row>
    <row r="25" spans="1:9" ht="17.399999999999999" thickBot="1" x14ac:dyDescent="0.35">
      <c r="A25" s="22">
        <v>15</v>
      </c>
      <c r="B25" s="24" t="s">
        <v>25</v>
      </c>
      <c r="C25" s="25">
        <v>11274.9</v>
      </c>
      <c r="D25" s="25">
        <v>16927.8</v>
      </c>
      <c r="E25" s="25">
        <v>13006.9</v>
      </c>
      <c r="F25" s="26">
        <f t="shared" si="4"/>
        <v>76.8</v>
      </c>
      <c r="G25" s="26">
        <f t="shared" si="5"/>
        <v>-3920.8999999999996</v>
      </c>
      <c r="H25" s="26">
        <f t="shared" si="6"/>
        <v>115.4</v>
      </c>
      <c r="I25" s="27">
        <f t="shared" si="7"/>
        <v>1732</v>
      </c>
    </row>
    <row r="26" spans="1:9" ht="17.399999999999999" thickBot="1" x14ac:dyDescent="0.35">
      <c r="A26" s="22">
        <v>16</v>
      </c>
      <c r="B26" s="24" t="s">
        <v>27</v>
      </c>
      <c r="C26" s="25">
        <v>566</v>
      </c>
      <c r="D26" s="25">
        <v>825.7</v>
      </c>
      <c r="E26" s="25">
        <v>737.7</v>
      </c>
      <c r="F26" s="26">
        <f t="shared" si="4"/>
        <v>89.3</v>
      </c>
      <c r="G26" s="26">
        <f t="shared" si="5"/>
        <v>-88</v>
      </c>
      <c r="H26" s="26">
        <f t="shared" si="6"/>
        <v>130.30000000000001</v>
      </c>
      <c r="I26" s="27">
        <f t="shared" si="7"/>
        <v>171.70000000000005</v>
      </c>
    </row>
    <row r="27" spans="1:9" ht="17.399999999999999" thickBot="1" x14ac:dyDescent="0.35">
      <c r="A27" s="22">
        <v>17</v>
      </c>
      <c r="B27" s="24" t="s">
        <v>26</v>
      </c>
      <c r="C27" s="25">
        <v>621.9</v>
      </c>
      <c r="D27" s="25">
        <v>1426.5</v>
      </c>
      <c r="E27" s="25">
        <v>1353</v>
      </c>
      <c r="F27" s="26">
        <f t="shared" si="4"/>
        <v>94.8</v>
      </c>
      <c r="G27" s="26">
        <f t="shared" si="5"/>
        <v>-73.5</v>
      </c>
      <c r="H27" s="26">
        <f t="shared" si="6"/>
        <v>217.6</v>
      </c>
      <c r="I27" s="27">
        <f t="shared" si="7"/>
        <v>731.1</v>
      </c>
    </row>
    <row r="28" spans="1:9" ht="17.399999999999999" thickBot="1" x14ac:dyDescent="0.35">
      <c r="A28" s="22">
        <v>18</v>
      </c>
      <c r="B28" s="24" t="s">
        <v>28</v>
      </c>
      <c r="C28" s="25">
        <v>132.69999999999999</v>
      </c>
      <c r="D28" s="25">
        <v>189.5</v>
      </c>
      <c r="E28" s="25">
        <v>167.7</v>
      </c>
      <c r="F28" s="26">
        <v>223.1</v>
      </c>
      <c r="G28" s="26">
        <f t="shared" si="5"/>
        <v>-21.800000000000011</v>
      </c>
      <c r="H28" s="26">
        <f t="shared" si="6"/>
        <v>126.4</v>
      </c>
      <c r="I28" s="27">
        <f t="shared" si="7"/>
        <v>35</v>
      </c>
    </row>
    <row r="29" spans="1:9" ht="17.399999999999999" thickBot="1" x14ac:dyDescent="0.35">
      <c r="A29" s="22">
        <v>19</v>
      </c>
      <c r="B29" s="24" t="s">
        <v>29</v>
      </c>
      <c r="C29" s="25">
        <v>901.8</v>
      </c>
      <c r="D29" s="25">
        <v>610.20000000000005</v>
      </c>
      <c r="E29" s="25">
        <v>491.5</v>
      </c>
      <c r="F29" s="26">
        <f t="shared" si="4"/>
        <v>80.5</v>
      </c>
      <c r="G29" s="26">
        <f t="shared" si="5"/>
        <v>-118.70000000000005</v>
      </c>
      <c r="H29" s="26">
        <f t="shared" si="6"/>
        <v>54.5</v>
      </c>
      <c r="I29" s="27">
        <f t="shared" si="7"/>
        <v>-410.29999999999995</v>
      </c>
    </row>
    <row r="30" spans="1:9" ht="24" customHeight="1" thickBot="1" x14ac:dyDescent="0.35">
      <c r="A30" s="22"/>
      <c r="B30" s="18" t="s">
        <v>7</v>
      </c>
      <c r="C30" s="33">
        <f>SUM(C11:C29)</f>
        <v>33550.9</v>
      </c>
      <c r="D30" s="33">
        <f>SUM(D11:D29)</f>
        <v>54311.8</v>
      </c>
      <c r="E30" s="33">
        <f>SUM(E11:E29)</f>
        <v>43805.7</v>
      </c>
      <c r="F30" s="28">
        <f t="shared" si="0"/>
        <v>80.7</v>
      </c>
      <c r="G30" s="28">
        <f>E30-D30</f>
        <v>-10506.100000000006</v>
      </c>
      <c r="H30" s="28">
        <f>ROUND(E30/C30*100,1)</f>
        <v>130.6</v>
      </c>
      <c r="I30" s="29">
        <f>E30-C30</f>
        <v>10254.799999999996</v>
      </c>
    </row>
    <row r="31" spans="1:9" ht="30" customHeight="1" thickBot="1" x14ac:dyDescent="0.35">
      <c r="A31" s="22"/>
      <c r="B31" s="19" t="s">
        <v>0</v>
      </c>
      <c r="C31" s="34">
        <v>139659.79999999999</v>
      </c>
      <c r="D31" s="34">
        <v>209040.8</v>
      </c>
      <c r="E31" s="34">
        <v>167782.7</v>
      </c>
      <c r="F31" s="30">
        <f t="shared" si="0"/>
        <v>80.3</v>
      </c>
      <c r="G31" s="31">
        <f>E31-D31</f>
        <v>-41258.099999999977</v>
      </c>
      <c r="H31" s="30">
        <f>ROUND(E31/C31*100,1)</f>
        <v>120.1</v>
      </c>
      <c r="I31" s="32">
        <f>E31-C31</f>
        <v>28122.900000000023</v>
      </c>
    </row>
    <row r="32" spans="1:9" ht="39" customHeight="1" thickBot="1" x14ac:dyDescent="0.35">
      <c r="A32" s="22"/>
      <c r="B32" s="20" t="s">
        <v>1</v>
      </c>
      <c r="C32" s="33">
        <f>C30+C31</f>
        <v>173210.69999999998</v>
      </c>
      <c r="D32" s="33">
        <f>D30+D31</f>
        <v>263352.59999999998</v>
      </c>
      <c r="E32" s="33">
        <f>E30+E31</f>
        <v>211588.40000000002</v>
      </c>
      <c r="F32" s="28">
        <f t="shared" si="0"/>
        <v>80.3</v>
      </c>
      <c r="G32" s="33">
        <f>E32-D32</f>
        <v>-51764.199999999953</v>
      </c>
      <c r="H32" s="28">
        <f>ROUND(E32/C32*100,1)</f>
        <v>122.2</v>
      </c>
      <c r="I32" s="29">
        <f>E32-C32</f>
        <v>38377.700000000041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2013-09-25T07:48:50Z</cp:lastPrinted>
  <dcterms:created xsi:type="dcterms:W3CDTF">2008-08-29T06:42:49Z</dcterms:created>
  <dcterms:modified xsi:type="dcterms:W3CDTF">2013-11-15T07:18:03Z</dcterms:modified>
</cp:coreProperties>
</file>